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3_Проект бюджета\2026-2028\7. Заключение с приложениями\Приложения\"/>
    </mc:Choice>
  </mc:AlternateContent>
  <bookViews>
    <workbookView xWindow="0" yWindow="0" windowWidth="28800" windowHeight="11400"/>
  </bookViews>
  <sheets>
    <sheet name="Госполномочия" sheetId="2" r:id="rId1"/>
    <sheet name="Права" sheetId="4" r:id="rId2"/>
  </sheets>
  <definedNames>
    <definedName name="_xlnm.Print_Titles" localSheetId="0">Госполномочия!$6:$8</definedName>
    <definedName name="_xlnm.Print_Area" localSheetId="1">Права!$A$1:$R$16</definedName>
  </definedNames>
  <calcPr calcId="162913"/>
  <customWorkbookViews>
    <customWorkbookView name="Рогаченко Вероника Сергеевна - Личное представление" guid="{A78C78E4-7ADF-4762-A440-CB5FB0F43E7A}" mergeInterval="0" personalView="1" maximized="1" xWindow="-8" yWindow="-8" windowWidth="1936" windowHeight="1056" activeSheetId="2"/>
    <customWorkbookView name="Ванеева Елена Викторовна - Личное представление" guid="{D5309888-E9A4-421D-823E-B4C8FDA7A117}" mergeInterval="0" personalView="1" maximized="1" xWindow="-8" yWindow="-8" windowWidth="1936" windowHeight="1056" activeSheetId="2"/>
    <customWorkbookView name="Битнер Анастасия Николаевна - Личное представление" guid="{AB3158D5-D3C8-433F-B8BB-9A4252BB86F7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O16" i="4" l="1"/>
  <c r="P16" i="4"/>
  <c r="Q16" i="4"/>
  <c r="N16" i="4"/>
  <c r="Q10" i="4"/>
  <c r="P10" i="4"/>
  <c r="O10" i="4"/>
  <c r="C21" i="2" l="1"/>
  <c r="F17" i="2"/>
  <c r="G17" i="2"/>
  <c r="H17" i="2"/>
  <c r="I17" i="2"/>
  <c r="J17" i="2"/>
  <c r="E17" i="2"/>
  <c r="C20" i="2" l="1"/>
  <c r="D17" i="2"/>
  <c r="C17" i="2"/>
  <c r="C19" i="2" l="1"/>
</calcChain>
</file>

<file path=xl/sharedStrings.xml><?xml version="1.0" encoding="utf-8"?>
<sst xmlns="http://schemas.openxmlformats.org/spreadsheetml/2006/main" count="90" uniqueCount="64">
  <si>
    <t>№ п/п</t>
  </si>
  <si>
    <t>1.</t>
  </si>
  <si>
    <t>4.</t>
  </si>
  <si>
    <t>2.</t>
  </si>
  <si>
    <t>3.</t>
  </si>
  <si>
    <t>5.</t>
  </si>
  <si>
    <t>6.</t>
  </si>
  <si>
    <t>7.</t>
  </si>
  <si>
    <t>ИТОГО</t>
  </si>
  <si>
    <t>Итого</t>
  </si>
  <si>
    <t xml:space="preserve">ИНФОРМАЦИЯ  </t>
  </si>
  <si>
    <t>Наименование статьи расходов</t>
  </si>
  <si>
    <t>Примечание</t>
  </si>
  <si>
    <t>Расходы на содержание административной комиссии</t>
  </si>
  <si>
    <t>Приобретение жилья ветеранам, инвалидам и другим категориям граждан</t>
  </si>
  <si>
    <t>(рублей)</t>
  </si>
  <si>
    <t xml:space="preserve"> по источникам финансирования:</t>
  </si>
  <si>
    <t>вышестоящие бюджеты</t>
  </si>
  <si>
    <t>местный бюджет</t>
  </si>
  <si>
    <t xml:space="preserve">Мероприятия по проведению дезинсекции и дератизации </t>
  </si>
  <si>
    <t>Наименование решения Думы города о реализации права органа местного самоуправления</t>
  </si>
  <si>
    <t>ИНФОРМАЦИЯ</t>
  </si>
  <si>
    <t>о бюджетных ассигнованиях на реализацию прав органов местного самоуправления</t>
  </si>
  <si>
    <t>Расходы на организацию мероприятий при осуществлении деятельности по обращению с животными без владельцев</t>
  </si>
  <si>
    <t>Согласно данным реестров расходных обязательств главных распорядителей бюджетных средств</t>
  </si>
  <si>
    <t>Приложение 3</t>
  </si>
  <si>
    <t>Приложение 4</t>
  </si>
  <si>
    <r>
      <t xml:space="preserve">Всего за 3 финансовых года, 
</t>
    </r>
    <r>
      <rPr>
        <sz val="14"/>
        <color theme="1"/>
        <rFont val="Times New Roman"/>
        <family val="1"/>
        <charset val="204"/>
      </rPr>
      <t>в том числе:</t>
    </r>
  </si>
  <si>
    <r>
      <t>о планировании бюджетных ассигнований на исполнение переданных государственных полномочий за счет средств местного бюджета                                                                                                                                                                                           на основании соответствующих решений Думы города (</t>
    </r>
    <r>
      <rPr>
        <b/>
        <u/>
        <sz val="16"/>
        <color theme="1"/>
        <rFont val="Times New Roman"/>
        <family val="1"/>
        <charset val="204"/>
      </rPr>
      <t>дополнительная нагрузка на бюджет, у муниципального образования отсутствует обязанность выделения данных средств)</t>
    </r>
  </si>
  <si>
    <t>2025 год</t>
  </si>
  <si>
    <t>Согласно ОБАС ДАиГ</t>
  </si>
  <si>
    <t>Расходы на осуществление государственных полномочий в сфере трудовых отношений и государственного управления охраной труда</t>
  </si>
  <si>
    <t xml:space="preserve">Расходы на содержание КДН </t>
  </si>
  <si>
    <t>Расходы на содержание управления ЗАГС</t>
  </si>
  <si>
    <t>Организация и обеспечение отдыха и оздоровления детей</t>
  </si>
  <si>
    <t>2026 год</t>
  </si>
  <si>
    <t>8.</t>
  </si>
  <si>
    <t>2027 год</t>
  </si>
  <si>
    <t>Решение Думы города Сургута от 28.05.2021 № 754-VI ДГ "О реализации права органов местного самоуправления муниципального образования городской округ Сургут Ханты-Мансийского автономного округа - Югры на создание благоприятных условий для развития туризма"</t>
  </si>
  <si>
    <t>Решение Думы города Сургута от 25.04.2018 № 270-VI ДГ "О реализации отдельных прав органов местного самоуправления муниципального образования городской округ Сургут Ханты-Мансийского автономного округа - Югры в области физической культуры и спорта" (организация региональных, межрегиональных мероприятий на территории города)</t>
  </si>
  <si>
    <t xml:space="preserve">Решение Думы города Сургута от 04.03.2022 № 97-VII ДГ "О реализации права органов местного самоуправления муниципального образования городской округ Сургут Ханты-Мансийского автономного округа - Югры на осуществление деятельности по обращению с животными без владельцев" (создание муниципального приюта для животных)
</t>
  </si>
  <si>
    <t xml:space="preserve">Решение Думы города Сургута от 05.10.2023 № 441-VII ДГ "О реализации прав органов местного самоуправления муниципального образования городской округ Сургут Ханты-Мансийского автономного округа - Югры на оказание поддержки общественным наблюдательным комиссиям, осуществляющим общественный контроль за обеспечением прав человека и содействие лицам, находящимся в местах принудительного содержания, а также участие в процедурах пробации во взаимодействии с субъектами пробации" 
</t>
  </si>
  <si>
    <t>Решение Думы города Сургута от 23.09.2015 № 764-V ДГ "О реализации права органов местного самоуправления муниципального образования городской округ Сургут Ханты-Мансийского автономного округа - Югры в области физической культуры и спорта" (обеспечение подготовки и участия в официальных спортивных мероприятиях сборных команд городского округа)</t>
  </si>
  <si>
    <t>Решение Думы города Сургута от 29.11.2018 № 366-VI ДГ "О реализации прав органов местного самоуправления муниципального образования городской округ город Сургут на осуществление мероприятий в сфере профилактики правонарушений, предусмотренных Федеральным законом "Об основах системы профилактики правонарушений в Российской Федерации" (расходы на функционирование и развитие систем видеонаблюдения в сфере общественного порядка)</t>
  </si>
  <si>
    <t xml:space="preserve">Решение Думы города Сургута от 29.03.2016 № 853-V ДГ "О реализации права органов местного самоуправления муниципального образования городской округ город Сургут на участие в осуществлении государственной молодежной политики посредством финансового обеспечения участия молодежи города в мероприятиях за пределами муниципального образования" </t>
  </si>
  <si>
    <t>Государственное полномочие передано городу Сургуту законом ХМАО - Югры от 30.09.2008 № 91-оз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государственной регистрации актов гражданского состояния». Решением Думы города от 23.12.2022 № 246-VII ДГ утвержден Порядок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отдельных государственных полномочий (социальные пособия, гарантии и компенсации муниципальным служащим, страховые взносы)</t>
  </si>
  <si>
    <t>Государственное полномочие передано городу Сургуту законом ХМАО - Югры от 12.10.2005 № 74-оз «О комиссиях по делам несовершеннолетних и защите их прав в Ханты-Мансийском автономном округе - Югре и наделении органов местного самоуправления отдельными государственными полномочиями по созданию и осуществлению деятельности комиссий по делам несовершеннолетних и защите их прав». Решением Думы города от 23.12.2022 № 246-VII ДГ утвержден Порядок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отдельных государственных полномочий (социальные пособия, гарантии и компенсации муниципальным служащим, страховые взносы)</t>
  </si>
  <si>
    <t>Государственное полномочие передано городу Сургуту законом ХМАО - Югры от 27.05.2011 N 57-оз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трудовых отношений и государственного управления охраной труда». Решением Думы города от 23.12.2022 № 246-VII ДГ утвержден Порядок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отдельных государственных полномочий (социальные пособия, гарантии и компенсации муниципальным служащим, страховые взносы)</t>
  </si>
  <si>
    <t>Государственное полномочие передано городу Сургуту законом ХМАО - Югры от 10.12.2019 № 89-оз «О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Ханты-Мансийского автономного округа - Югры по организации мероприятий при осуществлении деятельности по обращению с животными без владельцев». Решением Думы города от 27.03.2020 № 574-VI ДГ утвержден Порядок и случаи использования финансовых средств муниципального образования городской округ Сургут Ханты-Мансийского автономного округа - Югры для осуществления переданного отдельного государственного полномочия Ханты-Мансийского автономного округа - Югры по организации мероприятий при осуществлении деятельности по обращению с животными без владельцев</t>
  </si>
  <si>
    <t>Государственное полномочие передано городу Сургуту законом ХМАО-Югры от 02.03.2009 № 5-оз «Об административных комиссиях в Ханты-Мансийском автономном округе - Югре». Решением Думы города от 23.12.2022 № 246-VII ДГ  утвержден Порядок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отдельных государственных полномочий (оплата труда, предоставление социальных гарантий и компенсаций муниципальным служащим, страховые взносы, материально-техническое и организационное обеспечение деятельности)</t>
  </si>
  <si>
    <t>Государственное полномочие передано городу Сургуту Законом ХМАО-Югры от 31.03.2009 № 36-оз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законодательством». Решением Думы города от 25.04.2012 № 177-V ДГ утвержден порядок использования средств местного бюджета на реализацию государственных полномочий (на возмещение разницы в стоимости одного квадратного метра жилья)</t>
  </si>
  <si>
    <t>Государственное полномочие передано городу Сургуту Законом ХМАО-Югры от 08.07.2005 № 62-оз «О наделении органов местного самоуправления муниципальных образований отдельными государственными полномочиями Ханты-Мансийского автономного округа - Югры». Решением Думы города от 26.12.2012 № 287-V ДГ утвержден порядок использования средств местного бюджета на реализацию государственных полномочий (приобретение путевок, оплата услуг сопровождающих и страхование детей)</t>
  </si>
  <si>
    <t>Государственное полномочие передано городу Сургуту Законом ХМАО-Югры от 23.12.2016 № 102-оз «О наделении органов местного самоуправления муниципальных образований ХМАО-Югры отдельными государственными полномочиями по организации осуществления мероприятий по проведению дезинсекции и дератизации в Ханты-Мансийском автономном округе - Югре». Решением Думы города от 30.03.2017 № 95-VI ДГ принят Порядок использования собственных материальных ресурсов и финансовых средств муниципального образования городской округ город Сургут для осуществления переданных отдельных государственных полномочий по организации осуществления мероприятий по проведению дезинсекции и дератизации.</t>
  </si>
  <si>
    <t>2028 год</t>
  </si>
  <si>
    <t xml:space="preserve">Иванова Ирина Николаевна </t>
  </si>
  <si>
    <t>52-81-71</t>
  </si>
  <si>
    <t>Комплекс процессных мероприятий "Создание условий для развития туризма" МП "Развитие малого и среднего предпринимательства в городе Сургуте"</t>
  </si>
  <si>
    <t>Решение Думы города Сургута от 01.10.2025 № 902-VII ДГ
"О реализации права органов местного самоуправления муниципального образования городской округ Сургут Ханты-Мансийского автономного округа - Югры на финансирование и участие в организации основных мер государственной поддержки в сфере занятости населения"</t>
  </si>
  <si>
    <t>9.</t>
  </si>
  <si>
    <t>10.</t>
  </si>
  <si>
    <t>Решение Думы города Сургута от 04.03.2022 № 92-VII ДГ
"О реализации права органов местного самоуправления муниципального образования городской округ Сургут Ханты-Мансийского автономного округа - Югры на участие в осуществлении молодежной политики в части содействия трудоустройству молодых граждан"</t>
  </si>
  <si>
    <t>Решение Думы города Сургута от 11.08.2025 № 872-VII ДГ
"О реализации права органов местного самоуправления муниципального образования городской округ Сургут Ханты-Мансийского автономного округа - Югры на создание центров психолого-педагогической, медицинской и социальной помощи"</t>
  </si>
  <si>
    <t>Минимальная сумма расходов на приобретение и установку камер на общественных территориях (парк за Саймой, парк Кедровый лог, ул. Аэрофлотская (подземный пешеходный переход), техническое обслуживание видеокамер рассчитана исходя из количества видеокамер (479 ед.) и стоимости их обслуживания в месяц ( 687,27 руб. за ед.)</t>
  </si>
  <si>
    <r>
      <t xml:space="preserve">2025 год  (согласно  решению о бюджете на 2025 год в </t>
    </r>
    <r>
      <rPr>
        <sz val="14"/>
        <rFont val="Times New Roman"/>
        <family val="1"/>
        <charset val="204"/>
      </rPr>
      <t>ред. от от 01.10.2025 № 897-VII ДГ)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</si>
</sst>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?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1"/>
    <xf numFmtId="164" fontId="4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5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3" fillId="0" borderId="0" xfId="0" applyFont="1" applyAlignment="1">
      <alignment horizontal="right" vertical="center" wrapText="1"/>
    </xf>
    <xf numFmtId="0" fontId="14" fillId="3" borderId="0" xfId="0" applyFont="1" applyFill="1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/>
    <xf numFmtId="4" fontId="7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justify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justify"/>
    </xf>
    <xf numFmtId="0" fontId="9" fillId="0" borderId="0" xfId="0" applyFont="1" applyFill="1"/>
    <xf numFmtId="0" fontId="5" fillId="0" borderId="0" xfId="0" applyFont="1" applyFill="1" applyAlignment="1"/>
    <xf numFmtId="0" fontId="9" fillId="0" borderId="0" xfId="0" applyFont="1" applyFill="1" applyAlignment="1">
      <alignment horizontal="right" vertical="justify"/>
    </xf>
    <xf numFmtId="0" fontId="13" fillId="0" borderId="0" xfId="0" applyFont="1" applyFill="1" applyAlignment="1">
      <alignment horizontal="right" vertical="center" wrapText="1"/>
    </xf>
    <xf numFmtId="0" fontId="10" fillId="0" borderId="0" xfId="0" applyFont="1" applyFill="1"/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justify"/>
    </xf>
    <xf numFmtId="0" fontId="7" fillId="0" borderId="1" xfId="0" applyFont="1" applyFill="1" applyBorder="1" applyAlignment="1">
      <alignment horizontal="right" vertical="justify"/>
    </xf>
    <xf numFmtId="0" fontId="7" fillId="0" borderId="2" xfId="0" applyFont="1" applyFill="1" applyBorder="1" applyAlignment="1">
      <alignment horizontal="center" vertical="justify"/>
    </xf>
    <xf numFmtId="0" fontId="9" fillId="0" borderId="0" xfId="0" applyFont="1" applyFill="1" applyAlignment="1">
      <alignment horizontal="center" vertical="justify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justify"/>
    </xf>
    <xf numFmtId="164" fontId="9" fillId="0" borderId="0" xfId="2" applyFont="1" applyFill="1"/>
    <xf numFmtId="0" fontId="6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justify" wrapText="1"/>
    </xf>
    <xf numFmtId="4" fontId="8" fillId="0" borderId="0" xfId="0" applyNumberFormat="1" applyFont="1" applyFill="1" applyAlignment="1">
      <alignment vertical="justify"/>
    </xf>
    <xf numFmtId="0" fontId="8" fillId="0" borderId="0" xfId="0" applyFont="1" applyFill="1" applyAlignment="1">
      <alignment vertical="justify"/>
    </xf>
    <xf numFmtId="164" fontId="8" fillId="0" borderId="0" xfId="2" applyFont="1" applyFill="1"/>
    <xf numFmtId="0" fontId="8" fillId="0" borderId="0" xfId="0" applyFont="1" applyFill="1"/>
    <xf numFmtId="0" fontId="7" fillId="0" borderId="0" xfId="0" applyFont="1" applyFill="1" applyAlignment="1">
      <alignment vertical="justify"/>
    </xf>
    <xf numFmtId="4" fontId="7" fillId="0" borderId="0" xfId="0" applyNumberFormat="1" applyFont="1" applyFill="1" applyAlignment="1">
      <alignment horizontal="right" vertical="justify"/>
    </xf>
    <xf numFmtId="0" fontId="14" fillId="0" borderId="0" xfId="0" applyFont="1" applyFill="1"/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5" fillId="0" borderId="0" xfId="0" applyFont="1" applyFill="1" applyAlignment="1">
      <alignment horizontal="right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7" fillId="0" borderId="2" xfId="0" applyFont="1" applyFill="1" applyBorder="1" applyAlignment="1">
      <alignment horizontal="justify" wrapText="1"/>
    </xf>
    <xf numFmtId="0" fontId="13" fillId="0" borderId="2" xfId="0" applyFont="1" applyFill="1" applyBorder="1" applyAlignment="1">
      <alignment horizontal="justify" wrapText="1"/>
    </xf>
    <xf numFmtId="0" fontId="14" fillId="0" borderId="0" xfId="0" applyFont="1" applyFill="1" applyAlignment="1">
      <alignment horizontal="left" vertical="top"/>
    </xf>
    <xf numFmtId="0" fontId="11" fillId="0" borderId="1" xfId="0" applyFont="1" applyFill="1" applyBorder="1" applyAlignment="1">
      <alignment horizontal="center" vertical="justify"/>
    </xf>
    <xf numFmtId="4" fontId="8" fillId="0" borderId="0" xfId="0" applyNumberFormat="1" applyFont="1" applyFill="1" applyAlignment="1">
      <alignment horizontal="center" vertical="justify"/>
    </xf>
    <xf numFmtId="0" fontId="8" fillId="0" borderId="0" xfId="0" applyFont="1" applyFill="1" applyAlignment="1">
      <alignment horizontal="center" vertical="justify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justify"/>
    </xf>
    <xf numFmtId="0" fontId="7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justify"/>
    </xf>
    <xf numFmtId="0" fontId="3" fillId="0" borderId="2" xfId="0" applyFont="1" applyBorder="1" applyAlignment="1">
      <alignment horizontal="center"/>
    </xf>
    <xf numFmtId="0" fontId="1" fillId="0" borderId="7" xfId="0" applyFont="1" applyBorder="1" applyAlignment="1">
      <alignment horizontal="left" vertical="justify"/>
    </xf>
    <xf numFmtId="0" fontId="14" fillId="3" borderId="0" xfId="0" applyFont="1" applyFill="1" applyAlignment="1">
      <alignment horizontal="left" vertical="top"/>
    </xf>
    <xf numFmtId="0" fontId="1" fillId="0" borderId="2" xfId="0" applyFont="1" applyFill="1" applyBorder="1" applyAlignment="1">
      <alignment horizontal="left" vertical="justify" wrapText="1"/>
    </xf>
    <xf numFmtId="0" fontId="1" fillId="0" borderId="9" xfId="0" applyFont="1" applyFill="1" applyBorder="1" applyAlignment="1">
      <alignment horizontal="left" vertical="justify" wrapText="1"/>
    </xf>
    <xf numFmtId="0" fontId="1" fillId="0" borderId="6" xfId="0" applyFont="1" applyFill="1" applyBorder="1" applyAlignment="1">
      <alignment horizontal="left" vertical="justify" wrapText="1"/>
    </xf>
    <xf numFmtId="0" fontId="1" fillId="0" borderId="8" xfId="0" applyFont="1" applyFill="1" applyBorder="1" applyAlignment="1">
      <alignment horizontal="left" vertical="justify" wrapText="1"/>
    </xf>
    <xf numFmtId="0" fontId="13" fillId="0" borderId="2" xfId="0" applyFont="1" applyFill="1" applyBorder="1" applyAlignment="1">
      <alignment horizontal="left" vertical="justify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view="pageBreakPreview" zoomScale="80" zoomScaleNormal="70" zoomScaleSheetLayoutView="80" zoomScalePageLayoutView="70" workbookViewId="0">
      <selection activeCell="I6" sqref="I6:J6"/>
    </sheetView>
  </sheetViews>
  <sheetFormatPr defaultColWidth="9.140625" defaultRowHeight="18.75" x14ac:dyDescent="0.25"/>
  <cols>
    <col min="1" max="1" width="5.140625" style="17" customWidth="1"/>
    <col min="2" max="2" width="45.5703125" style="18" customWidth="1"/>
    <col min="3" max="3" width="21.42578125" style="18" customWidth="1"/>
    <col min="4" max="4" width="19.140625" style="18" customWidth="1"/>
    <col min="5" max="5" width="21.42578125" style="18" customWidth="1"/>
    <col min="6" max="6" width="19.140625" style="18" customWidth="1"/>
    <col min="7" max="7" width="21.42578125" style="18" customWidth="1"/>
    <col min="8" max="8" width="19.140625" style="19" customWidth="1"/>
    <col min="9" max="9" width="21.42578125" style="18" customWidth="1"/>
    <col min="10" max="10" width="19.140625" style="19" customWidth="1"/>
    <col min="11" max="11" width="54.28515625" style="19" customWidth="1"/>
    <col min="12" max="12" width="47.140625" style="19" customWidth="1"/>
    <col min="13" max="16384" width="9.140625" style="19"/>
  </cols>
  <sheetData>
    <row r="1" spans="1:12" x14ac:dyDescent="0.25">
      <c r="J1" s="20"/>
    </row>
    <row r="2" spans="1:12" x14ac:dyDescent="0.25">
      <c r="I2" s="21"/>
      <c r="J2" s="20"/>
      <c r="L2" s="22" t="s">
        <v>25</v>
      </c>
    </row>
    <row r="3" spans="1:12" ht="20.25" customHeight="1" x14ac:dyDescent="0.25">
      <c r="A3" s="57" t="s">
        <v>10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s="23" customFormat="1" ht="46.5" customHeight="1" x14ac:dyDescent="0.3">
      <c r="A4" s="57" t="s">
        <v>28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29.25" customHeight="1" x14ac:dyDescent="0.25">
      <c r="A5" s="24"/>
      <c r="B5" s="25"/>
      <c r="C5" s="25"/>
      <c r="D5" s="25"/>
      <c r="E5" s="25"/>
      <c r="F5" s="25"/>
      <c r="G5" s="25"/>
      <c r="H5" s="25"/>
      <c r="I5" s="26"/>
      <c r="L5" s="49" t="s">
        <v>15</v>
      </c>
    </row>
    <row r="6" spans="1:12" ht="57.75" customHeight="1" x14ac:dyDescent="0.25">
      <c r="A6" s="61" t="s">
        <v>0</v>
      </c>
      <c r="B6" s="60" t="s">
        <v>11</v>
      </c>
      <c r="C6" s="61" t="s">
        <v>63</v>
      </c>
      <c r="D6" s="61"/>
      <c r="E6" s="60" t="s">
        <v>35</v>
      </c>
      <c r="F6" s="60"/>
      <c r="G6" s="60" t="s">
        <v>37</v>
      </c>
      <c r="H6" s="60"/>
      <c r="I6" s="60" t="s">
        <v>53</v>
      </c>
      <c r="J6" s="60"/>
      <c r="K6" s="60" t="s">
        <v>12</v>
      </c>
      <c r="L6" s="60"/>
    </row>
    <row r="7" spans="1:12" ht="21" customHeight="1" x14ac:dyDescent="0.25">
      <c r="A7" s="61"/>
      <c r="B7" s="60"/>
      <c r="C7" s="62" t="s">
        <v>16</v>
      </c>
      <c r="D7" s="62"/>
      <c r="E7" s="62"/>
      <c r="F7" s="62"/>
      <c r="G7" s="62"/>
      <c r="H7" s="62"/>
      <c r="I7" s="62"/>
      <c r="J7" s="62"/>
      <c r="K7" s="60"/>
      <c r="L7" s="60"/>
    </row>
    <row r="8" spans="1:12" s="28" customFormat="1" ht="37.5" x14ac:dyDescent="0.25">
      <c r="A8" s="61"/>
      <c r="B8" s="60"/>
      <c r="C8" s="27" t="s">
        <v>17</v>
      </c>
      <c r="D8" s="27" t="s">
        <v>18</v>
      </c>
      <c r="E8" s="27" t="s">
        <v>17</v>
      </c>
      <c r="F8" s="27" t="s">
        <v>18</v>
      </c>
      <c r="G8" s="27" t="s">
        <v>17</v>
      </c>
      <c r="H8" s="27" t="s">
        <v>18</v>
      </c>
      <c r="I8" s="27" t="s">
        <v>17</v>
      </c>
      <c r="J8" s="27" t="s">
        <v>18</v>
      </c>
      <c r="K8" s="60"/>
      <c r="L8" s="60"/>
    </row>
    <row r="9" spans="1:12" ht="171.75" customHeight="1" x14ac:dyDescent="0.3">
      <c r="A9" s="29" t="s">
        <v>1</v>
      </c>
      <c r="B9" s="30" t="s">
        <v>33</v>
      </c>
      <c r="C9" s="16">
        <v>42239900</v>
      </c>
      <c r="D9" s="10">
        <v>0</v>
      </c>
      <c r="E9" s="16">
        <v>76848500</v>
      </c>
      <c r="F9" s="10">
        <v>0</v>
      </c>
      <c r="G9" s="10">
        <v>76848500</v>
      </c>
      <c r="H9" s="10">
        <v>0</v>
      </c>
      <c r="I9" s="10">
        <v>76848500</v>
      </c>
      <c r="J9" s="10">
        <v>0</v>
      </c>
      <c r="K9" s="54" t="s">
        <v>45</v>
      </c>
      <c r="L9" s="54"/>
    </row>
    <row r="10" spans="1:12" ht="190.5" customHeight="1" x14ac:dyDescent="0.3">
      <c r="A10" s="29" t="s">
        <v>3</v>
      </c>
      <c r="B10" s="30" t="s">
        <v>32</v>
      </c>
      <c r="C10" s="10">
        <v>34074100</v>
      </c>
      <c r="D10" s="10">
        <v>0</v>
      </c>
      <c r="E10" s="10">
        <v>36300700</v>
      </c>
      <c r="F10" s="10">
        <v>0</v>
      </c>
      <c r="G10" s="10">
        <v>36300700</v>
      </c>
      <c r="H10" s="10">
        <v>0</v>
      </c>
      <c r="I10" s="10">
        <v>36300700</v>
      </c>
      <c r="J10" s="10">
        <v>0</v>
      </c>
      <c r="K10" s="54" t="s">
        <v>46</v>
      </c>
      <c r="L10" s="54"/>
    </row>
    <row r="11" spans="1:12" ht="179.25" customHeight="1" x14ac:dyDescent="0.3">
      <c r="A11" s="29" t="s">
        <v>4</v>
      </c>
      <c r="B11" s="30" t="s">
        <v>31</v>
      </c>
      <c r="C11" s="10">
        <v>10373000</v>
      </c>
      <c r="D11" s="10">
        <v>1153994</v>
      </c>
      <c r="E11" s="10">
        <v>11059900</v>
      </c>
      <c r="F11" s="10">
        <v>1550633</v>
      </c>
      <c r="G11" s="10">
        <v>11059900</v>
      </c>
      <c r="H11" s="10">
        <v>1508114</v>
      </c>
      <c r="I11" s="10">
        <v>11059900</v>
      </c>
      <c r="J11" s="10">
        <v>1550633</v>
      </c>
      <c r="K11" s="55" t="s">
        <v>47</v>
      </c>
      <c r="L11" s="55"/>
    </row>
    <row r="12" spans="1:12" ht="207.75" customHeight="1" x14ac:dyDescent="0.3">
      <c r="A12" s="29" t="s">
        <v>2</v>
      </c>
      <c r="B12" s="30" t="s">
        <v>23</v>
      </c>
      <c r="C12" s="10">
        <v>12927100</v>
      </c>
      <c r="D12" s="10">
        <v>84177431.849999994</v>
      </c>
      <c r="E12" s="16">
        <v>10655700</v>
      </c>
      <c r="F12" s="16">
        <v>90044896.450000003</v>
      </c>
      <c r="G12" s="16">
        <v>10655700</v>
      </c>
      <c r="H12" s="16">
        <v>93076587.530000001</v>
      </c>
      <c r="I12" s="16">
        <v>10655700</v>
      </c>
      <c r="J12" s="16">
        <v>92950187.530000001</v>
      </c>
      <c r="K12" s="55" t="s">
        <v>48</v>
      </c>
      <c r="L12" s="55"/>
    </row>
    <row r="13" spans="1:12" ht="157.5" customHeight="1" x14ac:dyDescent="0.3">
      <c r="A13" s="29" t="s">
        <v>5</v>
      </c>
      <c r="B13" s="30" t="s">
        <v>13</v>
      </c>
      <c r="C13" s="10">
        <v>13066500</v>
      </c>
      <c r="D13" s="10">
        <v>7002642.2699999996</v>
      </c>
      <c r="E13" s="10">
        <v>13942300</v>
      </c>
      <c r="F13" s="10">
        <v>6537281.4400000004</v>
      </c>
      <c r="G13" s="10">
        <v>13942300</v>
      </c>
      <c r="H13" s="10">
        <v>6495792.8799999999</v>
      </c>
      <c r="I13" s="10">
        <v>13942300</v>
      </c>
      <c r="J13" s="10">
        <v>6567185.2800000003</v>
      </c>
      <c r="K13" s="54" t="s">
        <v>49</v>
      </c>
      <c r="L13" s="54"/>
    </row>
    <row r="14" spans="1:12" ht="155.25" customHeight="1" x14ac:dyDescent="0.3">
      <c r="A14" s="29" t="s">
        <v>6</v>
      </c>
      <c r="B14" s="31" t="s">
        <v>14</v>
      </c>
      <c r="C14" s="10">
        <v>96810936</v>
      </c>
      <c r="D14" s="10">
        <v>0</v>
      </c>
      <c r="E14" s="16">
        <v>183694700</v>
      </c>
      <c r="F14" s="16">
        <v>0</v>
      </c>
      <c r="G14" s="16">
        <v>168645600</v>
      </c>
      <c r="H14" s="16">
        <v>0</v>
      </c>
      <c r="I14" s="16">
        <v>112560800</v>
      </c>
      <c r="J14" s="16">
        <v>0</v>
      </c>
      <c r="K14" s="54" t="s">
        <v>50</v>
      </c>
      <c r="L14" s="54"/>
    </row>
    <row r="15" spans="1:12" ht="140.25" customHeight="1" x14ac:dyDescent="0.3">
      <c r="A15" s="29" t="s">
        <v>7</v>
      </c>
      <c r="B15" s="31" t="s">
        <v>34</v>
      </c>
      <c r="C15" s="10">
        <v>235478100</v>
      </c>
      <c r="D15" s="10">
        <v>0</v>
      </c>
      <c r="E15" s="16">
        <v>250082300</v>
      </c>
      <c r="F15" s="16">
        <v>0</v>
      </c>
      <c r="G15" s="16">
        <v>250082300</v>
      </c>
      <c r="H15" s="16">
        <v>0</v>
      </c>
      <c r="I15" s="16">
        <v>250082300</v>
      </c>
      <c r="J15" s="16">
        <v>0</v>
      </c>
      <c r="K15" s="54" t="s">
        <v>51</v>
      </c>
      <c r="L15" s="54"/>
    </row>
    <row r="16" spans="1:12" ht="177" customHeight="1" x14ac:dyDescent="0.25">
      <c r="A16" s="29" t="s">
        <v>36</v>
      </c>
      <c r="B16" s="32" t="s">
        <v>19</v>
      </c>
      <c r="C16" s="10">
        <v>6360700</v>
      </c>
      <c r="D16" s="10">
        <v>757901.7</v>
      </c>
      <c r="E16" s="10">
        <v>6360700</v>
      </c>
      <c r="F16" s="10">
        <v>774852.92</v>
      </c>
      <c r="G16" s="10">
        <v>6360700</v>
      </c>
      <c r="H16" s="10">
        <v>774852.92</v>
      </c>
      <c r="I16" s="10">
        <v>6360700</v>
      </c>
      <c r="J16" s="10">
        <v>774852.92</v>
      </c>
      <c r="K16" s="63" t="s">
        <v>52</v>
      </c>
      <c r="L16" s="63"/>
    </row>
    <row r="17" spans="1:12" ht="28.5" customHeight="1" x14ac:dyDescent="0.25">
      <c r="A17" s="33"/>
      <c r="B17" s="35" t="s">
        <v>8</v>
      </c>
      <c r="C17" s="34">
        <f>C9+C10+C11+C12+C13+C14+C15+C16</f>
        <v>451330336</v>
      </c>
      <c r="D17" s="34">
        <f>D9+D10+D11+D12+D13+D14+D15+D16</f>
        <v>93091969.819999993</v>
      </c>
      <c r="E17" s="34">
        <f>E9+E10+E11+E12+E13+E15+E16+E14</f>
        <v>588944800</v>
      </c>
      <c r="F17" s="34">
        <f t="shared" ref="F17:J17" si="0">F9+F10+F11+F12+F13+F15+F16+F14</f>
        <v>98907663.810000002</v>
      </c>
      <c r="G17" s="34">
        <f t="shared" si="0"/>
        <v>573895700</v>
      </c>
      <c r="H17" s="34">
        <f t="shared" si="0"/>
        <v>101855347.33</v>
      </c>
      <c r="I17" s="34">
        <f t="shared" si="0"/>
        <v>517810900</v>
      </c>
      <c r="J17" s="34">
        <f t="shared" si="0"/>
        <v>101842858.73</v>
      </c>
      <c r="K17" s="64"/>
      <c r="L17" s="64"/>
    </row>
    <row r="18" spans="1:12" s="37" customFormat="1" x14ac:dyDescent="0.25">
      <c r="A18" s="17"/>
      <c r="B18" s="18"/>
      <c r="C18" s="18"/>
      <c r="D18" s="18"/>
      <c r="E18" s="28"/>
      <c r="F18" s="28"/>
      <c r="G18" s="18"/>
      <c r="H18" s="18"/>
      <c r="I18" s="18"/>
      <c r="J18" s="36"/>
      <c r="K18" s="18"/>
      <c r="L18" s="19"/>
    </row>
    <row r="19" spans="1:12" ht="37.5" x14ac:dyDescent="0.3">
      <c r="A19" s="38"/>
      <c r="B19" s="39" t="s">
        <v>27</v>
      </c>
      <c r="C19" s="40">
        <f>C20+C21</f>
        <v>1983257269.8699999</v>
      </c>
      <c r="D19" s="41"/>
      <c r="E19" s="40"/>
      <c r="F19" s="40"/>
      <c r="G19" s="41"/>
      <c r="H19" s="41"/>
      <c r="I19" s="41"/>
      <c r="J19" s="42"/>
      <c r="K19" s="41"/>
      <c r="L19" s="43"/>
    </row>
    <row r="20" spans="1:12" s="43" customFormat="1" x14ac:dyDescent="0.3">
      <c r="A20" s="38"/>
      <c r="B20" s="44" t="s">
        <v>17</v>
      </c>
      <c r="C20" s="40">
        <f>E17+G17+I17</f>
        <v>1680651400</v>
      </c>
      <c r="D20" s="45"/>
      <c r="E20" s="58"/>
      <c r="F20" s="59"/>
      <c r="G20" s="41"/>
      <c r="H20" s="42"/>
      <c r="I20" s="41"/>
    </row>
    <row r="21" spans="1:12" x14ac:dyDescent="0.25">
      <c r="B21" s="44" t="s">
        <v>18</v>
      </c>
      <c r="C21" s="40">
        <f>F17+H17+J17</f>
        <v>302605869.87</v>
      </c>
    </row>
    <row r="22" spans="1:12" x14ac:dyDescent="0.25">
      <c r="B22" s="44"/>
      <c r="C22" s="40"/>
    </row>
    <row r="23" spans="1:12" x14ac:dyDescent="0.25">
      <c r="B23" s="44"/>
      <c r="C23" s="40"/>
    </row>
    <row r="47" spans="1:8" ht="15" x14ac:dyDescent="0.25">
      <c r="A47" s="56" t="s">
        <v>54</v>
      </c>
      <c r="B47" s="56"/>
      <c r="C47" s="56"/>
      <c r="D47" s="56"/>
      <c r="E47" s="56"/>
      <c r="F47" s="56"/>
      <c r="G47" s="56"/>
      <c r="H47" s="56"/>
    </row>
    <row r="48" spans="1:8" ht="15" x14ac:dyDescent="0.25">
      <c r="A48" s="56" t="s">
        <v>55</v>
      </c>
      <c r="B48" s="56"/>
      <c r="C48" s="46"/>
      <c r="D48" s="46"/>
      <c r="E48" s="46"/>
      <c r="F48" s="46"/>
      <c r="G48" s="46"/>
      <c r="H48" s="46"/>
    </row>
  </sheetData>
  <customSheetViews>
    <customSheetView guid="{A78C78E4-7ADF-4762-A440-CB5FB0F43E7A}" fitToPage="1" topLeftCell="C19">
      <selection activeCell="J21" sqref="J21"/>
      <pageMargins left="0.70866141732283472" right="0.70866141732283472" top="0.74803149606299213" bottom="0.74803149606299213" header="0.31496062992125984" footer="0.31496062992125984"/>
      <pageSetup paperSize="9" scale="44" fitToHeight="2" orientation="landscape" verticalDpi="0" r:id="rId1"/>
    </customSheetView>
    <customSheetView guid="{D5309888-E9A4-421D-823E-B4C8FDA7A117}" fitToPage="1" topLeftCell="A8">
      <selection activeCell="H12" sqref="H12"/>
      <pageMargins left="0.70866141732283472" right="0.70866141732283472" top="0.74803149606299213" bottom="0.74803149606299213" header="0.31496062992125984" footer="0.31496062992125984"/>
      <pageSetup paperSize="9" scale="44" fitToHeight="2" orientation="landscape" verticalDpi="0" r:id="rId2"/>
    </customSheetView>
    <customSheetView guid="{AB3158D5-D3C8-433F-B8BB-9A4252BB86F7}" fitToPage="1" topLeftCell="A22">
      <selection activeCell="A21" sqref="A21:XFD21"/>
      <pageMargins left="0.70866141732283472" right="0.70866141732283472" top="0.74803149606299213" bottom="0.74803149606299213" header="0.31496062992125984" footer="0.31496062992125984"/>
      <pageSetup paperSize="9" scale="44" fitToHeight="2" orientation="landscape" verticalDpi="0" r:id="rId3"/>
    </customSheetView>
  </customSheetViews>
  <mergeCells count="22">
    <mergeCell ref="K12:L12"/>
    <mergeCell ref="K13:L13"/>
    <mergeCell ref="K15:L15"/>
    <mergeCell ref="K16:L16"/>
    <mergeCell ref="K17:L17"/>
    <mergeCell ref="K14:L14"/>
    <mergeCell ref="K10:L10"/>
    <mergeCell ref="K11:L11"/>
    <mergeCell ref="A47:H47"/>
    <mergeCell ref="A48:B48"/>
    <mergeCell ref="A3:L3"/>
    <mergeCell ref="A4:L4"/>
    <mergeCell ref="E20:F20"/>
    <mergeCell ref="B6:B8"/>
    <mergeCell ref="I6:J6"/>
    <mergeCell ref="A6:A8"/>
    <mergeCell ref="C6:D6"/>
    <mergeCell ref="E6:F6"/>
    <mergeCell ref="G6:H6"/>
    <mergeCell ref="K6:L8"/>
    <mergeCell ref="C7:J7"/>
    <mergeCell ref="K9:L9"/>
  </mergeCells>
  <pageMargins left="0.70866141732283472" right="0.70866141732283472" top="0.74803149606299213" bottom="0.74803149606299213" header="0.31496062992125984" footer="0.31496062992125984"/>
  <pageSetup paperSize="9" scale="41" firstPageNumber="9" fitToHeight="2" orientation="landscape" useFirstPageNumber="1" r:id="rId4"/>
  <headerFooter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10" zoomScale="60" zoomScaleNormal="100" zoomScalePageLayoutView="80" workbookViewId="0">
      <selection activeCell="N14" sqref="N14"/>
    </sheetView>
  </sheetViews>
  <sheetFormatPr defaultColWidth="9.140625" defaultRowHeight="18.75" x14ac:dyDescent="0.3"/>
  <cols>
    <col min="1" max="1" width="6.7109375" style="1" customWidth="1"/>
    <col min="2" max="13" width="9.140625" style="1"/>
    <col min="14" max="14" width="20.5703125" style="1" customWidth="1"/>
    <col min="15" max="15" width="22.85546875" style="1" customWidth="1"/>
    <col min="16" max="16" width="20.28515625" style="1" customWidth="1"/>
    <col min="17" max="17" width="20.85546875" style="1" customWidth="1"/>
    <col min="18" max="18" width="66.85546875" style="1" customWidth="1"/>
    <col min="19" max="19" width="12.85546875" style="1" bestFit="1" customWidth="1"/>
    <col min="20" max="16384" width="9.140625" style="1"/>
  </cols>
  <sheetData>
    <row r="1" spans="1:18" x14ac:dyDescent="0.3">
      <c r="R1" s="6" t="s">
        <v>26</v>
      </c>
    </row>
    <row r="2" spans="1:18" s="48" customFormat="1" x14ac:dyDescent="0.3">
      <c r="A2" s="75" t="s">
        <v>21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spans="1:18" s="48" customFormat="1" x14ac:dyDescent="0.3">
      <c r="A3" s="76" t="s">
        <v>22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</row>
    <row r="4" spans="1:18" s="48" customForma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R4" s="5" t="s">
        <v>15</v>
      </c>
    </row>
    <row r="5" spans="1:18" s="12" customFormat="1" ht="37.5" x14ac:dyDescent="0.25">
      <c r="A5" s="11" t="s">
        <v>0</v>
      </c>
      <c r="B5" s="77" t="s">
        <v>20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47" t="s">
        <v>29</v>
      </c>
      <c r="O5" s="47" t="s">
        <v>35</v>
      </c>
      <c r="P5" s="47" t="s">
        <v>37</v>
      </c>
      <c r="Q5" s="47" t="s">
        <v>53</v>
      </c>
      <c r="R5" s="47" t="s">
        <v>12</v>
      </c>
    </row>
    <row r="6" spans="1:18" ht="57.75" customHeight="1" x14ac:dyDescent="0.3">
      <c r="A6" s="8" t="s">
        <v>1</v>
      </c>
      <c r="B6" s="68" t="s">
        <v>38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50">
        <v>595000</v>
      </c>
      <c r="O6" s="50">
        <v>595000</v>
      </c>
      <c r="P6" s="50">
        <v>595000</v>
      </c>
      <c r="Q6" s="50">
        <v>595000</v>
      </c>
      <c r="R6" s="13" t="s">
        <v>56</v>
      </c>
    </row>
    <row r="7" spans="1:18" ht="85.5" customHeight="1" x14ac:dyDescent="0.3">
      <c r="A7" s="8" t="s">
        <v>3</v>
      </c>
      <c r="B7" s="68" t="s">
        <v>42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51">
        <v>82150803.799999997</v>
      </c>
      <c r="O7" s="51">
        <v>76741613.459999993</v>
      </c>
      <c r="P7" s="51">
        <v>76741613.459999993</v>
      </c>
      <c r="Q7" s="51">
        <v>76753425.459999993</v>
      </c>
      <c r="R7" s="78" t="s">
        <v>24</v>
      </c>
    </row>
    <row r="8" spans="1:18" ht="78" customHeight="1" x14ac:dyDescent="0.3">
      <c r="A8" s="8" t="s">
        <v>4</v>
      </c>
      <c r="B8" s="68" t="s">
        <v>39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51">
        <v>0</v>
      </c>
      <c r="O8" s="51">
        <v>0</v>
      </c>
      <c r="P8" s="51">
        <v>0</v>
      </c>
      <c r="Q8" s="51">
        <v>0</v>
      </c>
      <c r="R8" s="79"/>
    </row>
    <row r="9" spans="1:18" ht="78.75" customHeight="1" x14ac:dyDescent="0.3">
      <c r="A9" s="8" t="s">
        <v>2</v>
      </c>
      <c r="B9" s="69" t="s">
        <v>44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1"/>
      <c r="N9" s="51">
        <v>576200</v>
      </c>
      <c r="O9" s="51">
        <v>0</v>
      </c>
      <c r="P9" s="51">
        <v>0</v>
      </c>
      <c r="Q9" s="51">
        <v>0</v>
      </c>
      <c r="R9" s="14" t="s">
        <v>24</v>
      </c>
    </row>
    <row r="10" spans="1:18" s="9" customFormat="1" ht="131.25" x14ac:dyDescent="0.3">
      <c r="A10" s="8" t="s">
        <v>5</v>
      </c>
      <c r="B10" s="72" t="s">
        <v>43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50">
        <v>3201665.4</v>
      </c>
      <c r="O10" s="50">
        <f>2447767.92+12134600+3950427.96</f>
        <v>18532795.879999999</v>
      </c>
      <c r="P10" s="50">
        <f>2447767.92+10000000+3950427.96</f>
        <v>16398195.879999999</v>
      </c>
      <c r="Q10" s="50">
        <f>10000000+2447767.92+3950427.96</f>
        <v>16398195.879999999</v>
      </c>
      <c r="R10" s="15" t="s">
        <v>62</v>
      </c>
    </row>
    <row r="11" spans="1:18" s="9" customFormat="1" ht="75" customHeight="1" x14ac:dyDescent="0.3">
      <c r="A11" s="8" t="s">
        <v>6</v>
      </c>
      <c r="B11" s="68" t="s">
        <v>60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51">
        <v>38071778.039999999</v>
      </c>
      <c r="O11" s="51">
        <v>0</v>
      </c>
      <c r="P11" s="51">
        <v>0</v>
      </c>
      <c r="Q11" s="51">
        <v>0</v>
      </c>
      <c r="R11" s="73" t="s">
        <v>24</v>
      </c>
    </row>
    <row r="12" spans="1:18" s="9" customFormat="1" ht="75" customHeight="1" x14ac:dyDescent="0.3">
      <c r="A12" s="8" t="s">
        <v>7</v>
      </c>
      <c r="B12" s="68" t="s">
        <v>57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51">
        <v>0</v>
      </c>
      <c r="O12" s="51">
        <v>54291821.140000001</v>
      </c>
      <c r="P12" s="51">
        <v>54291821.140000001</v>
      </c>
      <c r="Q12" s="51">
        <v>54291821.140000001</v>
      </c>
      <c r="R12" s="74"/>
    </row>
    <row r="13" spans="1:18" s="2" customFormat="1" ht="75" customHeight="1" x14ac:dyDescent="0.3">
      <c r="A13" s="8" t="s">
        <v>36</v>
      </c>
      <c r="B13" s="68" t="s">
        <v>40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51">
        <v>0</v>
      </c>
      <c r="O13" s="51">
        <v>0</v>
      </c>
      <c r="P13" s="51">
        <v>0</v>
      </c>
      <c r="Q13" s="51">
        <v>0</v>
      </c>
      <c r="R13" s="13" t="s">
        <v>30</v>
      </c>
    </row>
    <row r="14" spans="1:18" s="2" customFormat="1" ht="115.5" customHeight="1" x14ac:dyDescent="0.3">
      <c r="A14" s="8" t="s">
        <v>58</v>
      </c>
      <c r="B14" s="68" t="s">
        <v>41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51">
        <v>0</v>
      </c>
      <c r="O14" s="51">
        <v>0</v>
      </c>
      <c r="P14" s="51">
        <v>0</v>
      </c>
      <c r="Q14" s="51">
        <v>0</v>
      </c>
      <c r="R14" s="14" t="s">
        <v>24</v>
      </c>
    </row>
    <row r="15" spans="1:18" s="2" customFormat="1" ht="82.5" customHeight="1" x14ac:dyDescent="0.3">
      <c r="A15" s="8" t="s">
        <v>59</v>
      </c>
      <c r="B15" s="68" t="s">
        <v>61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51">
        <v>0</v>
      </c>
      <c r="O15" s="51">
        <v>0</v>
      </c>
      <c r="P15" s="51">
        <v>0</v>
      </c>
      <c r="Q15" s="51">
        <v>0</v>
      </c>
      <c r="R15" s="14" t="s">
        <v>24</v>
      </c>
    </row>
    <row r="16" spans="1:18" ht="20.25" customHeight="1" x14ac:dyDescent="0.3">
      <c r="A16" s="3"/>
      <c r="B16" s="65" t="s">
        <v>9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2">
        <f>SUM(N6:N15)</f>
        <v>124595447.24000001</v>
      </c>
      <c r="O16" s="52">
        <f t="shared" ref="O16:Q16" si="0">SUM(O6:O15)</f>
        <v>150161230.47999999</v>
      </c>
      <c r="P16" s="52">
        <f t="shared" si="0"/>
        <v>148026630.47999999</v>
      </c>
      <c r="Q16" s="52">
        <f t="shared" si="0"/>
        <v>148038442.47999999</v>
      </c>
      <c r="R16" s="53"/>
    </row>
    <row r="17" spans="1:17" ht="17.25" customHeight="1" x14ac:dyDescent="0.3"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22" spans="1:17" x14ac:dyDescent="0.3">
      <c r="A22" s="67"/>
      <c r="B22" s="67"/>
      <c r="C22" s="67"/>
      <c r="D22" s="67"/>
      <c r="E22" s="67"/>
      <c r="F22" s="67"/>
      <c r="G22" s="67"/>
      <c r="H22" s="67"/>
    </row>
    <row r="23" spans="1:17" ht="15.75" customHeight="1" x14ac:dyDescent="0.3">
      <c r="A23" s="67"/>
      <c r="B23" s="67"/>
      <c r="C23" s="7"/>
      <c r="D23" s="7"/>
      <c r="E23" s="7"/>
      <c r="F23" s="7"/>
      <c r="G23" s="7"/>
      <c r="H23" s="7"/>
    </row>
  </sheetData>
  <mergeCells count="19">
    <mergeCell ref="R11:R12"/>
    <mergeCell ref="A2:R2"/>
    <mergeCell ref="A3:R3"/>
    <mergeCell ref="B5:M5"/>
    <mergeCell ref="B6:M6"/>
    <mergeCell ref="B7:M7"/>
    <mergeCell ref="R7:R8"/>
    <mergeCell ref="B16:M16"/>
    <mergeCell ref="B17:Q17"/>
    <mergeCell ref="A22:H22"/>
    <mergeCell ref="A23:B23"/>
    <mergeCell ref="B8:M8"/>
    <mergeCell ref="B9:M9"/>
    <mergeCell ref="B10:M10"/>
    <mergeCell ref="B11:M11"/>
    <mergeCell ref="B13:M13"/>
    <mergeCell ref="B14:M14"/>
    <mergeCell ref="B15:M15"/>
    <mergeCell ref="B12:M12"/>
  </mergeCells>
  <pageMargins left="0.59055118110236227" right="0.39370078740157483" top="0.74803149606299213" bottom="0.74803149606299213" header="0.31496062992125984" footer="0.31496062992125984"/>
  <pageSetup paperSize="9" scale="50" firstPageNumber="11" fitToHeight="2" orientation="landscape" useFirstPageNumber="1" r:id="rId1"/>
  <headerFooter>
    <oddHeader>&amp;C&amp;"Times New Roman,обычный"&amp;P</oddHeader>
    <oddFooter>&amp;L&amp;"Times New Roman,обычный"Иванова Ирина Николавена
52-81-71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Госполномочия</vt:lpstr>
      <vt:lpstr>Права</vt:lpstr>
      <vt:lpstr>Госполномочия!Заголовки_для_печати</vt:lpstr>
      <vt:lpstr>Права!Область_печати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rep:2.43.1.208</dc:description>
  <cp:lastModifiedBy>Рогаченко Вероника Сергеевна</cp:lastModifiedBy>
  <cp:lastPrinted>2025-12-09T10:35:45Z</cp:lastPrinted>
  <dcterms:created xsi:type="dcterms:W3CDTF">2017-11-12T09:54:53Z</dcterms:created>
  <dcterms:modified xsi:type="dcterms:W3CDTF">2025-12-09T10:35:49Z</dcterms:modified>
</cp:coreProperties>
</file>